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5" yWindow="150" windowWidth="29040" windowHeight="16440"/>
  </bookViews>
  <sheets>
    <sheet name="List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9" i="1"/>
  <c r="G121" s="1"/>
  <c r="G75"/>
  <c r="G79"/>
  <c r="G81"/>
  <c r="G83"/>
  <c r="G113"/>
  <c r="G111"/>
  <c r="G109"/>
  <c r="G107"/>
  <c r="G105"/>
  <c r="G93"/>
  <c r="G95"/>
  <c r="G97"/>
  <c r="G99"/>
  <c r="G91"/>
  <c r="G73"/>
  <c r="G62"/>
  <c r="G63"/>
  <c r="G71"/>
  <c r="G65"/>
  <c r="G77"/>
  <c r="G69"/>
  <c r="G61"/>
  <c r="G60"/>
  <c r="G59"/>
  <c r="G58"/>
  <c r="G57"/>
  <c r="G67"/>
  <c r="G52"/>
  <c r="G115" l="1"/>
  <c r="G85"/>
  <c r="G87" s="1"/>
  <c r="G101"/>
  <c r="G123" l="1"/>
</calcChain>
</file>

<file path=xl/sharedStrings.xml><?xml version="1.0" encoding="utf-8"?>
<sst xmlns="http://schemas.openxmlformats.org/spreadsheetml/2006/main" count="147" uniqueCount="125">
  <si>
    <t>Zap. Št.</t>
  </si>
  <si>
    <t>Opis del in elementov</t>
  </si>
  <si>
    <t>Enota</t>
  </si>
  <si>
    <t>Kol.</t>
  </si>
  <si>
    <t xml:space="preserve">Cena/ enoto </t>
  </si>
  <si>
    <t>Vrednost</t>
  </si>
  <si>
    <t>I.</t>
  </si>
  <si>
    <t>ŠPORTNI POD</t>
  </si>
  <si>
    <t>SPLOŠNA NAVODILA</t>
  </si>
  <si>
    <t xml:space="preserve">Ponudnik mora priložiti spričevala neodvisnih organov, ki potrjujejo, da ima ponudnik zagotovljeno kakovost vezano na : </t>
  </si>
  <si>
    <t xml:space="preserve">a. dobavo in montažo športne opreme,  SIST ISO 9001 ali enakovredno                                      </t>
  </si>
  <si>
    <t>b. uveden sistem ravnanja z okoljem SIST ISO 14001 ali enakovredno</t>
  </si>
  <si>
    <t>Sistemi za zagotavljanje kakovosti morajo temeljiti na ustrezni seriji evropskih standardov,potrjenih s strani organov, ki so usklajeni s serijo evropskih standardov v zvezi z izdajanjem potrdil.</t>
  </si>
  <si>
    <t>OBVEZNE PRILOGE O DOKAZILU USTREZNOSTI NUDENEGA ŠPORTNEGA PODA (potrebno priložiti k ponudbi)</t>
  </si>
  <si>
    <t>1. Potrdilo o skladnosti (varnostno produktni certifikat) s katerim se potrdi skladnost sistema športnega poda s standardom EN 14904, razred A4; izdan in potrjen s strani neodvisnih, usposobljenih organov.</t>
  </si>
  <si>
    <t>2. Dokazilo proizvajalca o požarnih lastnostih športnega poda najmanj v stopnji Cfl-s1</t>
  </si>
  <si>
    <t>3. Dokazilo o sledljivosti lesa FSC</t>
  </si>
  <si>
    <t>4. Tehinčni list ponujenega športnega poda</t>
  </si>
  <si>
    <t>5. Potrdilo o ustreznosti športnega sistema s strani:</t>
  </si>
  <si>
    <t>a) FIBA (Mednarodna košarkarska zveza)</t>
  </si>
  <si>
    <t>b) IHF (Mednarodna rokometna zveza)</t>
  </si>
  <si>
    <t>6. Dokazila oz. certifikati proizvajalca športnega poda, ki potrjujejo, da ima zagotovljeno kakovost vezano na:</t>
  </si>
  <si>
    <t>a) Kakovost proizvodnje športnih podov (certifikat iz serije SIST ISO 9001) ali enakovredno</t>
  </si>
  <si>
    <t>b) Uveden sistem ravnanja z okoljem (certifikat iz serije 14001 ISO) ali enakovredno.</t>
  </si>
  <si>
    <t>1.</t>
  </si>
  <si>
    <t xml:space="preserve">ŠPORTNI POD </t>
  </si>
  <si>
    <t>Dobava in vgradnja ploskovnega elastičnega plavajočega športnega poda v skupni višini 63,0-64,0mm, v sestavi:</t>
  </si>
  <si>
    <t>- parno prašna zapora - barijera - PA / PE folija</t>
  </si>
  <si>
    <t>- lesena nosilna podkonstrukcija iz dveh celovitih Plywood vezanih plošč z vodoodpornim lepilom, v = 2 x 12,0 mm = 24,0 mm. Rotirano instalirano po specifikaciji proizvajalca.</t>
  </si>
  <si>
    <t>- 2 x osnovni lakirni premaz lokalno izveden</t>
  </si>
  <si>
    <t>- izvedba ojačitev podkonstrukcije športnega poda pod povoznim delom tribun in morebitnimi talnimi koši</t>
  </si>
  <si>
    <t>Zahteve:</t>
  </si>
  <si>
    <t>Dokazila o ustreznosti:</t>
  </si>
  <si>
    <t>Ploskovno elastični športni pod</t>
  </si>
  <si>
    <t>Apsorpcija energije EN 14808 – min 64%(A4)</t>
  </si>
  <si>
    <t>Odboj žoge EN 12235 – min 93%</t>
  </si>
  <si>
    <t>Vertikalna deformacija EN 14809 – 2.9 mm</t>
  </si>
  <si>
    <t>Odpornost na požar EN 13501- Cfl-S1</t>
  </si>
  <si>
    <t>Koeficijent drsnosti (EN 13036-4):96</t>
  </si>
  <si>
    <t>Standardi:</t>
  </si>
  <si>
    <t>EN 14904 Razred A4</t>
  </si>
  <si>
    <t>Certifikati:</t>
  </si>
  <si>
    <t>IHF (Mednarodna rokometna zveza)</t>
  </si>
  <si>
    <t>FIBA (Mednarodna košarkaška zveza) - Uradni tehnični partner</t>
  </si>
  <si>
    <t>Dokazila o ustreznosti glej tudi pod obvezne priloge.</t>
  </si>
  <si>
    <t>m²</t>
  </si>
  <si>
    <t>m1</t>
  </si>
  <si>
    <t>kos</t>
  </si>
  <si>
    <t>* Rokomet</t>
  </si>
  <si>
    <t>* Odbojka</t>
  </si>
  <si>
    <t>* Badminton</t>
  </si>
  <si>
    <t>* Futsal</t>
  </si>
  <si>
    <t>Profil ALU "T" diletacijski profil z vmesno gumo 120 mm</t>
  </si>
  <si>
    <t>kpl</t>
  </si>
  <si>
    <t>m2</t>
  </si>
  <si>
    <t>kos.</t>
  </si>
  <si>
    <t>ŠPORTNI POD skupaj:</t>
  </si>
  <si>
    <t>Športni pod:</t>
  </si>
  <si>
    <t>Liniranje igrišč po načrtu in v skladu s pravili športnih iger:</t>
  </si>
  <si>
    <t>* Košarka</t>
  </si>
  <si>
    <t>* Floorball</t>
  </si>
  <si>
    <t>* Med dvema ognjema</t>
  </si>
  <si>
    <t>Zarisovanje emblema - grba v sredinskem krogu</t>
  </si>
  <si>
    <t>2.</t>
  </si>
  <si>
    <t>Letve Obrobne prezračevalne za športni parket, dobava in vgradnja</t>
  </si>
  <si>
    <t>Pokrov temeljev za vstavno opremo v športnem parketu, dobava in vgradnja</t>
  </si>
  <si>
    <t>Pokrov talne doze za zapisnikarsko mizo, dobava in vgradnja</t>
  </si>
  <si>
    <r>
      <t xml:space="preserve">7. Vzorec nudenega parketa </t>
    </r>
    <r>
      <rPr>
        <sz val="10"/>
        <color theme="1"/>
        <rFont val="Arial"/>
        <family val="2"/>
        <charset val="238"/>
      </rPr>
      <t>(dostava naročniku pred oddajo ponudbe)</t>
    </r>
  </si>
  <si>
    <t xml:space="preserve">- dvostopenjski PU elastični blažilci - čepi, v = 19,8 mm,brez odprtine za zrak, shor 70 durometer A, pritrjenimi na spodnjo plast Plywood plošč, po specifikaciji proizvajalca, v rastru 31,25 x 31,25 cm. </t>
  </si>
  <si>
    <t>- kot naprimer. Connor Neoshok ali enakovredno</t>
  </si>
  <si>
    <t>Dokazilo za uporaba rangiranega PU laka – polmatt končni sloj. Specular gloss (EN ISO 2813): 41 Grupa 2 (HEAVY DUTY FINISHES) ali Grupa 3 (GYMNASIUM TYPE (SURFACE)FINISHES))</t>
  </si>
  <si>
    <t>DODATNA DELA - športni pod</t>
  </si>
  <si>
    <t>DODATNA DELA ŠPORTNI POD skupaj:</t>
  </si>
  <si>
    <t>3.</t>
  </si>
  <si>
    <t>RUŠITVENA DELA</t>
  </si>
  <si>
    <t>Demontaža, Iznos in odvoz starega parketa na trajno deponijo</t>
  </si>
  <si>
    <t>3.a</t>
  </si>
  <si>
    <t>3.b</t>
  </si>
  <si>
    <t>3.c</t>
  </si>
  <si>
    <t>3.d</t>
  </si>
  <si>
    <t>3.e</t>
  </si>
  <si>
    <t>Demontaža, Iznos in odvoz obstoječe lesene podkonstrukcije na trajno deponijo</t>
  </si>
  <si>
    <t>Demontaža, Iznos in odvoz termoizolacije 10 cm iz kamene volne, na trajno deponijo</t>
  </si>
  <si>
    <t>Čiščenje in razni transporti</t>
  </si>
  <si>
    <t>Zaščita obstoječe opreme - Razne zaščitne sredstva in folije za zaščito</t>
  </si>
  <si>
    <t>RUŠITVENA DELA skupaj:</t>
  </si>
  <si>
    <t>STROJNA DELA</t>
  </si>
  <si>
    <t>Praznenje ter izpihovanje vej talnega ogrevanja</t>
  </si>
  <si>
    <t>Demontaža cevi talnega ogrevanja</t>
  </si>
  <si>
    <t>Dobava in montaža sistemskih plošč za talno ogrevanje debeline 45 mm</t>
  </si>
  <si>
    <t>Ponovna montaža obstoječih cevi za talno ogrevanje fi 20</t>
  </si>
  <si>
    <t>Polnjenje cevi za talno ogrevanje ter tlačni preizkus</t>
  </si>
  <si>
    <t>STROJNA DELA skupaj:</t>
  </si>
  <si>
    <t>Lakiranje površine: Na mestu vgradnje z uporabo implatatorjev</t>
  </si>
  <si>
    <t xml:space="preserve">- visoko kvaliteten parket iz masivnega enoslojnega lesa, trdote po Janki minimalno 6300 N, Elastičnosti MoE minimalno 12,50 GPa, standardne športne klase, š=57mm; v =19,8mm; različnih dolžin; kot naprimer.kanadski javor (Northern Hard Maple / Sugar Maple / Acer saccharum), pritrjen na nosilno podkonstrukcijo s 50mm jeklenimi termofix flash sponkami; </t>
  </si>
  <si>
    <t>Letveniki Demontaža in iznos iz prostora ter kasnejša ponovna montaža</t>
  </si>
  <si>
    <t>Plezalna stena Demontaža in iznos iz prostora ter kasnejša ponovna montaža</t>
  </si>
  <si>
    <t>TRIBUNE- Demontaža in iznos iz prostora ter kasnejša ponovna montaža</t>
  </si>
  <si>
    <t>SIDRA - PUŠE za športno orodje, Dobava in montaža</t>
  </si>
  <si>
    <t xml:space="preserve">Toniranje, barvanje polj med različnimi igrišči. </t>
  </si>
  <si>
    <t>4.</t>
  </si>
  <si>
    <t>ESTRIHI</t>
  </si>
  <si>
    <t>M2</t>
  </si>
  <si>
    <t>5.</t>
  </si>
  <si>
    <t>ESTRIHI skupaj:</t>
  </si>
  <si>
    <t>4.a</t>
  </si>
  <si>
    <t>4.b</t>
  </si>
  <si>
    <t>4.c</t>
  </si>
  <si>
    <t>4.d</t>
  </si>
  <si>
    <t>4.e</t>
  </si>
  <si>
    <t>2.b</t>
  </si>
  <si>
    <t>2.c</t>
  </si>
  <si>
    <t>2.d</t>
  </si>
  <si>
    <t>2.e</t>
  </si>
  <si>
    <t>2.f</t>
  </si>
  <si>
    <t>2.g</t>
  </si>
  <si>
    <t>2.h</t>
  </si>
  <si>
    <t>2.i</t>
  </si>
  <si>
    <t>2.j</t>
  </si>
  <si>
    <t>2.k</t>
  </si>
  <si>
    <t>2.a</t>
  </si>
  <si>
    <t>5.a</t>
  </si>
  <si>
    <t>Dobava in izdelava specijalnega cementnega Estriha izredne trdnosti, ustreznega za vgradnjo debeline 3 do 5 cm, hitro suseci, z dodatnimi vlakni in ustreznim dodatkom za trdnost.</t>
  </si>
  <si>
    <t>VSE SKUPAJ:</t>
  </si>
  <si>
    <t>- 2 - kratni končni lakirni premaz, lokalno izveden. Zaključni lak mora biti v 2 x nanosu, vgrajen z t.i. implatatorji, klasificiran v: Grupa 2 (HEAVY DUTY FINISHES) ali Grupa 3 (GYMNASIUM TYPE (SURFACE)FINISHES)).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</si>
</sst>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0.0"/>
  </numFmts>
  <fonts count="1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4">
    <xf numFmtId="0" fontId="0" fillId="0" borderId="0" xfId="0"/>
    <xf numFmtId="4" fontId="8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center"/>
    </xf>
    <xf numFmtId="3" fontId="1" fillId="2" borderId="0" xfId="0" applyNumberFormat="1" applyFont="1" applyFill="1" applyAlignment="1" applyProtection="1">
      <alignment horizontal="center"/>
    </xf>
    <xf numFmtId="4" fontId="1" fillId="2" borderId="0" xfId="0" applyNumberFormat="1" applyFont="1" applyFill="1" applyAlignment="1" applyProtection="1">
      <alignment wrapText="1"/>
    </xf>
    <xf numFmtId="4" fontId="1" fillId="2" borderId="0" xfId="0" applyNumberFormat="1" applyFont="1" applyFill="1" applyAlignment="1" applyProtection="1">
      <alignment horizontal="center"/>
    </xf>
    <xf numFmtId="0" fontId="4" fillId="0" borderId="0" xfId="0" applyFont="1" applyAlignment="1" applyProtection="1">
      <alignment horizontal="right" vertical="top"/>
    </xf>
    <xf numFmtId="9" fontId="4" fillId="0" borderId="0" xfId="2" applyFont="1" applyAlignment="1" applyProtection="1">
      <alignment horizontal="right" vertical="top"/>
    </xf>
    <xf numFmtId="0" fontId="4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top"/>
    </xf>
    <xf numFmtId="3" fontId="2" fillId="0" borderId="0" xfId="0" applyNumberFormat="1" applyFont="1" applyAlignment="1" applyProtection="1">
      <alignment horizontal="center" vertical="top"/>
    </xf>
    <xf numFmtId="4" fontId="2" fillId="0" borderId="0" xfId="0" applyNumberFormat="1" applyFont="1" applyAlignment="1" applyProtection="1">
      <alignment vertical="top"/>
    </xf>
    <xf numFmtId="4" fontId="2" fillId="0" borderId="0" xfId="0" applyNumberFormat="1" applyFont="1" applyAlignment="1" applyProtection="1">
      <alignment horizontal="right" vertical="top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horizontal="center" vertical="top"/>
    </xf>
    <xf numFmtId="3" fontId="2" fillId="2" borderId="0" xfId="0" applyNumberFormat="1" applyFont="1" applyFill="1" applyAlignment="1" applyProtection="1">
      <alignment horizontal="center" vertical="top"/>
    </xf>
    <xf numFmtId="4" fontId="2" fillId="2" borderId="0" xfId="0" applyNumberFormat="1" applyFont="1" applyFill="1" applyAlignment="1" applyProtection="1">
      <alignment vertical="top"/>
    </xf>
    <xf numFmtId="4" fontId="2" fillId="2" borderId="0" xfId="0" applyNumberFormat="1" applyFont="1" applyFill="1" applyAlignment="1" applyProtection="1">
      <alignment horizontal="right" vertical="top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 wrapText="1"/>
    </xf>
    <xf numFmtId="0" fontId="7" fillId="0" borderId="0" xfId="0" quotePrefix="1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center" vertical="top" wrapText="1"/>
    </xf>
    <xf numFmtId="4" fontId="7" fillId="0" borderId="0" xfId="0" applyNumberFormat="1" applyFont="1" applyAlignment="1" applyProtection="1">
      <alignment vertical="top" wrapText="1"/>
    </xf>
    <xf numFmtId="4" fontId="7" fillId="0" borderId="0" xfId="0" applyNumberFormat="1" applyFont="1" applyAlignment="1" applyProtection="1">
      <alignment horizontal="right" vertical="top" wrapText="1"/>
    </xf>
    <xf numFmtId="0" fontId="1" fillId="3" borderId="0" xfId="0" quotePrefix="1" applyFont="1" applyFill="1" applyAlignment="1" applyProtection="1">
      <alignment horizontal="center" vertical="center"/>
    </xf>
    <xf numFmtId="0" fontId="1" fillId="3" borderId="0" xfId="0" quotePrefix="1" applyFont="1" applyFill="1" applyAlignment="1" applyProtection="1">
      <alignment vertical="top" wrapText="1"/>
    </xf>
    <xf numFmtId="0" fontId="2" fillId="3" borderId="0" xfId="0" applyFont="1" applyFill="1" applyAlignment="1" applyProtection="1">
      <alignment horizontal="center" vertical="top"/>
    </xf>
    <xf numFmtId="3" fontId="2" fillId="3" borderId="0" xfId="0" applyNumberFormat="1" applyFont="1" applyFill="1" applyAlignment="1" applyProtection="1">
      <alignment horizontal="center" vertical="top"/>
    </xf>
    <xf numFmtId="4" fontId="2" fillId="3" borderId="0" xfId="0" applyNumberFormat="1" applyFont="1" applyFill="1" applyAlignment="1" applyProtection="1">
      <alignment vertical="top"/>
    </xf>
    <xf numFmtId="4" fontId="2" fillId="3" borderId="0" xfId="0" applyNumberFormat="1" applyFont="1" applyFill="1" applyAlignment="1" applyProtection="1">
      <alignment horizontal="right" vertical="top"/>
    </xf>
    <xf numFmtId="0" fontId="2" fillId="0" borderId="0" xfId="0" quotePrefix="1" applyFont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0" fontId="2" fillId="0" borderId="0" xfId="0" quotePrefix="1" applyFont="1" applyAlignment="1" applyProtection="1">
      <alignment vertical="top" wrapText="1"/>
    </xf>
    <xf numFmtId="0" fontId="2" fillId="0" borderId="0" xfId="0" quotePrefix="1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vertical="top" wrapText="1"/>
    </xf>
    <xf numFmtId="0" fontId="2" fillId="0" borderId="0" xfId="0" quotePrefix="1" applyFont="1" applyBorder="1" applyAlignment="1" applyProtection="1">
      <alignment vertical="top" wrapText="1"/>
    </xf>
    <xf numFmtId="0" fontId="2" fillId="0" borderId="0" xfId="0" quotePrefix="1" applyFont="1" applyFill="1" applyBorder="1" applyAlignment="1" applyProtection="1">
      <alignment vertical="top" wrapText="1"/>
    </xf>
    <xf numFmtId="0" fontId="2" fillId="0" borderId="0" xfId="0" quotePrefix="1" applyFont="1" applyAlignment="1" applyProtection="1">
      <alignment horizontal="left" vertical="top" wrapText="1"/>
    </xf>
    <xf numFmtId="0" fontId="6" fillId="0" borderId="0" xfId="0" quotePrefix="1" applyFont="1" applyBorder="1" applyAlignment="1" applyProtection="1">
      <alignment vertical="top" wrapText="1"/>
    </xf>
    <xf numFmtId="3" fontId="2" fillId="0" borderId="0" xfId="0" applyNumberFormat="1" applyFont="1" applyAlignment="1" applyProtection="1">
      <alignment horizontal="center"/>
    </xf>
    <xf numFmtId="0" fontId="7" fillId="0" borderId="1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1" xfId="0" applyFont="1" applyBorder="1" applyAlignment="1" applyProtection="1">
      <alignment vertical="top" wrapText="1"/>
    </xf>
    <xf numFmtId="0" fontId="3" fillId="0" borderId="0" xfId="0" applyFont="1" applyAlignment="1" applyProtection="1">
      <alignment vertical="top" wrapText="1"/>
    </xf>
    <xf numFmtId="0" fontId="1" fillId="4" borderId="2" xfId="0" quotePrefix="1" applyFont="1" applyFill="1" applyBorder="1" applyAlignment="1" applyProtection="1">
      <alignment horizontal="center" vertical="center"/>
    </xf>
    <xf numFmtId="0" fontId="1" fillId="4" borderId="3" xfId="0" quotePrefix="1" applyFont="1" applyFill="1" applyBorder="1" applyAlignment="1" applyProtection="1">
      <alignment vertical="top" wrapText="1"/>
    </xf>
    <xf numFmtId="0" fontId="1" fillId="4" borderId="3" xfId="0" applyFont="1" applyFill="1" applyBorder="1" applyAlignment="1" applyProtection="1">
      <alignment horizontal="center" vertical="top"/>
    </xf>
    <xf numFmtId="3" fontId="1" fillId="4" borderId="3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wrapText="1"/>
    </xf>
    <xf numFmtId="4" fontId="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vertical="top" wrapText="1"/>
    </xf>
    <xf numFmtId="0" fontId="2" fillId="0" borderId="0" xfId="0" applyFont="1" applyBorder="1" applyProtection="1"/>
    <xf numFmtId="1" fontId="3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4" fontId="2" fillId="0" borderId="0" xfId="1" applyNumberFormat="1" applyFont="1" applyBorder="1" applyAlignment="1" applyProtection="1">
      <alignment vertical="top" wrapText="1"/>
    </xf>
    <xf numFmtId="0" fontId="4" fillId="0" borderId="0" xfId="0" applyFont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top" wrapText="1"/>
    </xf>
    <xf numFmtId="0" fontId="1" fillId="2" borderId="0" xfId="0" applyFont="1" applyFill="1" applyBorder="1" applyAlignment="1" applyProtection="1">
      <alignment horizontal="center"/>
    </xf>
    <xf numFmtId="3" fontId="1" fillId="2" borderId="0" xfId="0" applyNumberFormat="1" applyFont="1" applyFill="1" applyBorder="1" applyAlignment="1" applyProtection="1">
      <alignment horizontal="left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vertical="top" wrapText="1"/>
    </xf>
    <xf numFmtId="0" fontId="8" fillId="2" borderId="0" xfId="0" applyFont="1" applyFill="1" applyBorder="1" applyAlignment="1" applyProtection="1">
      <alignment horizontal="center"/>
    </xf>
    <xf numFmtId="3" fontId="8" fillId="2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44" fontId="1" fillId="4" borderId="4" xfId="3" applyFont="1" applyFill="1" applyBorder="1" applyAlignment="1" applyProtection="1">
      <alignment horizontal="right" vertical="top"/>
    </xf>
    <xf numFmtId="44" fontId="2" fillId="0" borderId="0" xfId="3" applyFont="1" applyBorder="1" applyAlignment="1" applyProtection="1">
      <alignment vertical="top" wrapText="1"/>
    </xf>
    <xf numFmtId="44" fontId="2" fillId="0" borderId="0" xfId="3" applyFont="1" applyBorder="1" applyProtection="1"/>
    <xf numFmtId="44" fontId="1" fillId="2" borderId="0" xfId="3" applyFont="1" applyFill="1" applyBorder="1" applyAlignment="1" applyProtection="1">
      <alignment horizontal="right"/>
    </xf>
    <xf numFmtId="44" fontId="4" fillId="0" borderId="0" xfId="3" applyFont="1" applyBorder="1" applyProtection="1"/>
    <xf numFmtId="44" fontId="8" fillId="2" borderId="0" xfId="3" applyFont="1" applyFill="1" applyBorder="1" applyAlignment="1" applyProtection="1">
      <alignment horizontal="right"/>
    </xf>
    <xf numFmtId="44" fontId="4" fillId="0" borderId="0" xfId="3" applyFont="1" applyProtection="1"/>
    <xf numFmtId="44" fontId="1" fillId="5" borderId="3" xfId="3" applyFont="1" applyFill="1" applyBorder="1" applyAlignment="1" applyProtection="1">
      <alignment vertical="top"/>
      <protection locked="0"/>
    </xf>
    <xf numFmtId="44" fontId="2" fillId="5" borderId="0" xfId="3" applyFont="1" applyFill="1" applyBorder="1" applyAlignment="1" applyProtection="1">
      <alignment vertical="top" wrapText="1"/>
      <protection locked="0"/>
    </xf>
    <xf numFmtId="44" fontId="2" fillId="3" borderId="0" xfId="3" applyFont="1" applyFill="1" applyAlignment="1" applyProtection="1">
      <alignment vertical="top"/>
    </xf>
    <xf numFmtId="0" fontId="1" fillId="0" borderId="0" xfId="0" quotePrefix="1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top" wrapText="1"/>
    </xf>
    <xf numFmtId="0" fontId="6" fillId="0" borderId="0" xfId="0" quotePrefix="1" applyFont="1" applyAlignment="1" applyProtection="1">
      <alignment horizontal="left" vertical="top" wrapText="1"/>
    </xf>
  </cellXfs>
  <cellStyles count="4">
    <cellStyle name="Navadno" xfId="0" builtinId="0"/>
    <cellStyle name="Navadno 9" xfId="1"/>
    <cellStyle name="Odstotek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1:K128"/>
  <sheetViews>
    <sheetView tabSelected="1" zoomScale="130" zoomScaleNormal="130" workbookViewId="0">
      <pane ySplit="1" topLeftCell="A2" activePane="bottomLeft" state="frozen"/>
      <selection pane="bottomLeft" activeCell="F109" sqref="F109"/>
    </sheetView>
  </sheetViews>
  <sheetFormatPr defaultColWidth="8.85546875" defaultRowHeight="14.25"/>
  <cols>
    <col min="1" max="1" width="3.5703125" style="10" customWidth="1"/>
    <col min="2" max="2" width="4.7109375" style="65" bestFit="1" customWidth="1"/>
    <col min="3" max="3" width="47.85546875" style="10" customWidth="1"/>
    <col min="4" max="4" width="5.28515625" style="10" customWidth="1"/>
    <col min="5" max="5" width="8.140625" style="10" bestFit="1" customWidth="1"/>
    <col min="6" max="6" width="12.42578125" style="10" customWidth="1"/>
    <col min="7" max="7" width="14.28515625" style="10" bestFit="1" customWidth="1"/>
    <col min="8" max="8" width="11" style="8" bestFit="1" customWidth="1"/>
    <col min="9" max="9" width="8.85546875" style="8"/>
    <col min="10" max="10" width="11" style="8" bestFit="1" customWidth="1"/>
    <col min="11" max="16384" width="8.85546875" style="10"/>
  </cols>
  <sheetData>
    <row r="1" spans="2:9" ht="24">
      <c r="B1" s="2" t="s">
        <v>0</v>
      </c>
      <c r="C1" s="3" t="s">
        <v>1</v>
      </c>
      <c r="D1" s="4" t="s">
        <v>2</v>
      </c>
      <c r="E1" s="5" t="s">
        <v>3</v>
      </c>
      <c r="F1" s="6" t="s">
        <v>4</v>
      </c>
      <c r="G1" s="7" t="s">
        <v>5</v>
      </c>
      <c r="I1" s="9"/>
    </row>
    <row r="2" spans="2:9">
      <c r="B2" s="11"/>
      <c r="C2" s="12"/>
      <c r="D2" s="13"/>
      <c r="E2" s="14"/>
      <c r="F2" s="15"/>
      <c r="G2" s="16"/>
    </row>
    <row r="3" spans="2:9">
      <c r="B3" s="17" t="s">
        <v>6</v>
      </c>
      <c r="C3" s="18" t="s">
        <v>7</v>
      </c>
      <c r="D3" s="19"/>
      <c r="E3" s="20"/>
      <c r="F3" s="21"/>
      <c r="G3" s="22"/>
    </row>
    <row r="4" spans="2:9">
      <c r="B4" s="23"/>
      <c r="C4" s="24"/>
      <c r="D4" s="13"/>
      <c r="E4" s="14"/>
      <c r="F4" s="15"/>
      <c r="G4" s="16"/>
    </row>
    <row r="5" spans="2:9">
      <c r="B5" s="23"/>
      <c r="C5" s="87" t="s">
        <v>8</v>
      </c>
      <c r="D5" s="87"/>
      <c r="E5" s="87"/>
      <c r="F5" s="87"/>
      <c r="G5" s="87"/>
    </row>
    <row r="6" spans="2:9">
      <c r="B6" s="23"/>
      <c r="C6" s="88" t="s">
        <v>9</v>
      </c>
      <c r="D6" s="88"/>
      <c r="E6" s="88"/>
      <c r="F6" s="88"/>
      <c r="G6" s="88"/>
    </row>
    <row r="7" spans="2:9">
      <c r="B7" s="25"/>
      <c r="C7" s="89" t="s">
        <v>10</v>
      </c>
      <c r="D7" s="89"/>
      <c r="E7" s="89"/>
      <c r="F7" s="89"/>
      <c r="G7" s="89"/>
    </row>
    <row r="8" spans="2:9">
      <c r="B8" s="25"/>
      <c r="C8" s="89" t="s">
        <v>11</v>
      </c>
      <c r="D8" s="89"/>
      <c r="E8" s="89"/>
      <c r="F8" s="89"/>
      <c r="G8" s="89"/>
    </row>
    <row r="9" spans="2:9">
      <c r="B9" s="23"/>
      <c r="C9" s="90"/>
      <c r="D9" s="90"/>
      <c r="E9" s="90"/>
      <c r="F9" s="90"/>
      <c r="G9" s="90"/>
    </row>
    <row r="10" spans="2:9" ht="31.9" customHeight="1">
      <c r="B10" s="25"/>
      <c r="C10" s="91" t="s">
        <v>12</v>
      </c>
      <c r="D10" s="91"/>
      <c r="E10" s="91"/>
      <c r="F10" s="91"/>
      <c r="G10" s="91"/>
    </row>
    <row r="11" spans="2:9">
      <c r="B11" s="25"/>
      <c r="C11" s="92"/>
      <c r="D11" s="92"/>
      <c r="E11" s="92"/>
      <c r="F11" s="92"/>
      <c r="G11" s="92"/>
    </row>
    <row r="12" spans="2:9" ht="28.9" customHeight="1">
      <c r="B12" s="25"/>
      <c r="C12" s="88" t="s">
        <v>13</v>
      </c>
      <c r="D12" s="88"/>
      <c r="E12" s="88"/>
      <c r="F12" s="88"/>
      <c r="G12" s="88"/>
    </row>
    <row r="13" spans="2:9" ht="43.15" customHeight="1">
      <c r="B13" s="25"/>
      <c r="C13" s="86" t="s">
        <v>14</v>
      </c>
      <c r="D13" s="88"/>
      <c r="E13" s="88"/>
      <c r="F13" s="88"/>
      <c r="G13" s="88"/>
    </row>
    <row r="14" spans="2:9">
      <c r="B14" s="25"/>
      <c r="C14" s="86" t="s">
        <v>15</v>
      </c>
      <c r="D14" s="86"/>
      <c r="E14" s="86"/>
      <c r="F14" s="86"/>
      <c r="G14" s="86"/>
    </row>
    <row r="15" spans="2:9">
      <c r="B15" s="25"/>
      <c r="C15" s="86" t="s">
        <v>16</v>
      </c>
      <c r="D15" s="86"/>
      <c r="E15" s="86"/>
      <c r="F15" s="86"/>
      <c r="G15" s="86"/>
    </row>
    <row r="16" spans="2:9">
      <c r="B16" s="25"/>
      <c r="C16" s="86" t="s">
        <v>17</v>
      </c>
      <c r="D16" s="86"/>
      <c r="E16" s="86"/>
      <c r="F16" s="86"/>
      <c r="G16" s="86"/>
    </row>
    <row r="17" spans="2:7">
      <c r="B17" s="25"/>
      <c r="C17" s="86" t="s">
        <v>18</v>
      </c>
      <c r="D17" s="88"/>
      <c r="E17" s="88"/>
      <c r="F17" s="88"/>
      <c r="G17" s="88"/>
    </row>
    <row r="18" spans="2:7">
      <c r="B18" s="25"/>
      <c r="C18" s="89" t="s">
        <v>19</v>
      </c>
      <c r="D18" s="89"/>
      <c r="E18" s="89"/>
      <c r="F18" s="89"/>
      <c r="G18" s="89"/>
    </row>
    <row r="19" spans="2:7">
      <c r="B19" s="25"/>
      <c r="C19" s="89" t="s">
        <v>20</v>
      </c>
      <c r="D19" s="89"/>
      <c r="E19" s="89"/>
      <c r="F19" s="89"/>
      <c r="G19" s="89"/>
    </row>
    <row r="20" spans="2:7" ht="28.9" customHeight="1">
      <c r="B20" s="25"/>
      <c r="C20" s="86" t="s">
        <v>21</v>
      </c>
      <c r="D20" s="88"/>
      <c r="E20" s="88"/>
      <c r="F20" s="88"/>
      <c r="G20" s="88"/>
    </row>
    <row r="21" spans="2:7">
      <c r="B21" s="25"/>
      <c r="C21" s="93" t="s">
        <v>22</v>
      </c>
      <c r="D21" s="89"/>
      <c r="E21" s="89"/>
      <c r="F21" s="89"/>
      <c r="G21" s="89"/>
    </row>
    <row r="22" spans="2:7">
      <c r="B22" s="25"/>
      <c r="C22" s="93" t="s">
        <v>23</v>
      </c>
      <c r="D22" s="89"/>
      <c r="E22" s="89"/>
      <c r="F22" s="89"/>
      <c r="G22" s="89"/>
    </row>
    <row r="23" spans="2:7">
      <c r="B23" s="25"/>
      <c r="C23" s="86" t="s">
        <v>67</v>
      </c>
      <c r="D23" s="88"/>
      <c r="E23" s="88"/>
      <c r="F23" s="88"/>
      <c r="G23" s="88"/>
    </row>
    <row r="24" spans="2:7">
      <c r="B24" s="26"/>
      <c r="C24" s="27"/>
      <c r="D24" s="28"/>
      <c r="E24" s="28"/>
      <c r="F24" s="29"/>
      <c r="G24" s="30"/>
    </row>
    <row r="25" spans="2:7">
      <c r="B25" s="31" t="s">
        <v>24</v>
      </c>
      <c r="C25" s="32" t="s">
        <v>25</v>
      </c>
      <c r="D25" s="33"/>
      <c r="E25" s="34"/>
      <c r="F25" s="35"/>
      <c r="G25" s="36"/>
    </row>
    <row r="26" spans="2:7" ht="38.25">
      <c r="B26" s="37"/>
      <c r="C26" s="38" t="s">
        <v>26</v>
      </c>
      <c r="D26" s="13"/>
      <c r="E26" s="14"/>
      <c r="F26" s="15"/>
      <c r="G26" s="16"/>
    </row>
    <row r="27" spans="2:7">
      <c r="B27" s="37"/>
      <c r="C27" s="39" t="s">
        <v>27</v>
      </c>
      <c r="D27" s="13"/>
      <c r="E27" s="14"/>
      <c r="F27" s="15"/>
      <c r="G27" s="16"/>
    </row>
    <row r="28" spans="2:7" ht="51">
      <c r="B28" s="37"/>
      <c r="C28" s="40" t="s">
        <v>68</v>
      </c>
      <c r="D28" s="13"/>
      <c r="E28" s="14"/>
      <c r="F28" s="15"/>
      <c r="G28" s="16"/>
    </row>
    <row r="29" spans="2:7" ht="51">
      <c r="B29" s="37"/>
      <c r="C29" s="41" t="s">
        <v>28</v>
      </c>
      <c r="D29" s="13"/>
      <c r="E29" s="13"/>
      <c r="F29" s="15"/>
      <c r="G29" s="16"/>
    </row>
    <row r="30" spans="2:7" ht="102">
      <c r="B30" s="37"/>
      <c r="C30" s="42" t="s">
        <v>94</v>
      </c>
      <c r="D30" s="13"/>
      <c r="E30" s="13"/>
      <c r="F30" s="15"/>
      <c r="G30" s="16"/>
    </row>
    <row r="31" spans="2:7">
      <c r="B31" s="37"/>
      <c r="C31" s="42" t="s">
        <v>29</v>
      </c>
      <c r="D31" s="13"/>
      <c r="E31" s="13"/>
      <c r="F31" s="15"/>
      <c r="G31" s="16"/>
    </row>
    <row r="32" spans="2:7" ht="55.9" customHeight="1">
      <c r="B32" s="37"/>
      <c r="C32" s="43" t="s">
        <v>124</v>
      </c>
      <c r="D32" s="13"/>
      <c r="E32" s="13"/>
      <c r="F32" s="15"/>
      <c r="G32" s="16"/>
    </row>
    <row r="33" spans="2:7" ht="25.5">
      <c r="B33" s="37"/>
      <c r="C33" s="44" t="s">
        <v>30</v>
      </c>
      <c r="D33" s="13"/>
      <c r="E33" s="13"/>
      <c r="F33" s="15"/>
      <c r="G33" s="15"/>
    </row>
    <row r="34" spans="2:7">
      <c r="B34" s="37"/>
      <c r="C34" s="45" t="s">
        <v>69</v>
      </c>
      <c r="D34" s="13"/>
      <c r="E34" s="46"/>
      <c r="F34" s="15"/>
      <c r="G34" s="15"/>
    </row>
    <row r="35" spans="2:7">
      <c r="B35" s="37"/>
      <c r="C35" s="47" t="s">
        <v>31</v>
      </c>
      <c r="D35" s="13"/>
      <c r="E35" s="46"/>
      <c r="F35" s="15"/>
      <c r="G35" s="16"/>
    </row>
    <row r="36" spans="2:7" ht="25.5">
      <c r="B36" s="37"/>
      <c r="C36" s="48" t="s">
        <v>93</v>
      </c>
      <c r="D36" s="13"/>
      <c r="E36" s="46"/>
      <c r="F36" s="15"/>
      <c r="G36" s="16"/>
    </row>
    <row r="37" spans="2:7">
      <c r="B37" s="37"/>
      <c r="C37" s="49" t="s">
        <v>32</v>
      </c>
      <c r="D37" s="13"/>
      <c r="E37" s="46"/>
      <c r="F37" s="15"/>
      <c r="G37" s="16"/>
    </row>
    <row r="38" spans="2:7">
      <c r="B38" s="37"/>
      <c r="C38" s="50" t="s">
        <v>33</v>
      </c>
      <c r="D38" s="13"/>
      <c r="E38" s="46"/>
      <c r="F38" s="15"/>
      <c r="G38" s="16"/>
    </row>
    <row r="39" spans="2:7">
      <c r="B39" s="37"/>
      <c r="C39" s="49" t="s">
        <v>34</v>
      </c>
      <c r="D39" s="13"/>
      <c r="E39" s="46"/>
      <c r="F39" s="15"/>
      <c r="G39" s="16"/>
    </row>
    <row r="40" spans="2:7">
      <c r="B40" s="37"/>
      <c r="C40" s="49" t="s">
        <v>35</v>
      </c>
      <c r="D40" s="13"/>
      <c r="E40" s="46"/>
      <c r="F40" s="15"/>
      <c r="G40" s="16"/>
    </row>
    <row r="41" spans="2:7">
      <c r="B41" s="37"/>
      <c r="C41" s="49" t="s">
        <v>36</v>
      </c>
      <c r="D41" s="13"/>
      <c r="E41" s="46"/>
      <c r="F41" s="15"/>
      <c r="G41" s="16"/>
    </row>
    <row r="42" spans="2:7">
      <c r="B42" s="37"/>
      <c r="C42" s="49" t="s">
        <v>37</v>
      </c>
      <c r="D42" s="13"/>
      <c r="E42" s="46"/>
      <c r="F42" s="15"/>
      <c r="G42" s="16"/>
    </row>
    <row r="43" spans="2:7" ht="51">
      <c r="B43" s="37"/>
      <c r="C43" s="49" t="s">
        <v>70</v>
      </c>
      <c r="D43" s="13"/>
      <c r="E43" s="46"/>
      <c r="F43" s="15"/>
      <c r="G43" s="16"/>
    </row>
    <row r="44" spans="2:7">
      <c r="B44" s="37"/>
      <c r="C44" s="49" t="s">
        <v>38</v>
      </c>
      <c r="D44" s="13"/>
      <c r="E44" s="46"/>
      <c r="F44" s="15"/>
      <c r="G44" s="16"/>
    </row>
    <row r="45" spans="2:7">
      <c r="B45" s="37"/>
      <c r="C45" s="51" t="s">
        <v>39</v>
      </c>
      <c r="D45" s="13"/>
      <c r="E45" s="46"/>
      <c r="F45" s="15"/>
      <c r="G45" s="16"/>
    </row>
    <row r="46" spans="2:7">
      <c r="B46" s="37"/>
      <c r="C46" s="49" t="s">
        <v>40</v>
      </c>
      <c r="D46" s="13"/>
      <c r="E46" s="46"/>
      <c r="F46" s="15"/>
      <c r="G46" s="16"/>
    </row>
    <row r="47" spans="2:7">
      <c r="B47" s="37"/>
      <c r="C47" s="51" t="s">
        <v>41</v>
      </c>
      <c r="D47" s="13"/>
      <c r="E47" s="46"/>
      <c r="F47" s="15"/>
      <c r="G47" s="16"/>
    </row>
    <row r="48" spans="2:7">
      <c r="B48" s="37"/>
      <c r="C48" s="49" t="s">
        <v>42</v>
      </c>
      <c r="D48" s="13"/>
      <c r="E48" s="46"/>
      <c r="F48" s="15"/>
      <c r="G48" s="16"/>
    </row>
    <row r="49" spans="2:11" ht="25.5">
      <c r="B49" s="37"/>
      <c r="C49" s="49" t="s">
        <v>43</v>
      </c>
      <c r="D49" s="13"/>
      <c r="E49" s="46"/>
      <c r="F49" s="15"/>
      <c r="G49" s="16"/>
    </row>
    <row r="50" spans="2:11" ht="25.5">
      <c r="B50" s="37"/>
      <c r="C50" s="49" t="s">
        <v>44</v>
      </c>
      <c r="D50" s="13"/>
      <c r="E50" s="13"/>
      <c r="F50" s="15"/>
      <c r="G50" s="15"/>
    </row>
    <row r="51" spans="2:11" ht="15" thickBot="1">
      <c r="B51" s="37"/>
      <c r="C51" s="49"/>
      <c r="D51" s="13"/>
      <c r="E51" s="13"/>
      <c r="F51" s="15"/>
      <c r="G51" s="15"/>
    </row>
    <row r="52" spans="2:11" ht="15" thickBot="1">
      <c r="B52" s="52"/>
      <c r="C52" s="53" t="s">
        <v>57</v>
      </c>
      <c r="D52" s="54" t="s">
        <v>45</v>
      </c>
      <c r="E52" s="55">
        <v>1217</v>
      </c>
      <c r="F52" s="83"/>
      <c r="G52" s="76">
        <f>SUM(E52*F52)</f>
        <v>0</v>
      </c>
    </row>
    <row r="55" spans="2:11">
      <c r="B55" s="31" t="s">
        <v>63</v>
      </c>
      <c r="C55" s="32" t="s">
        <v>71</v>
      </c>
      <c r="D55" s="33"/>
      <c r="E55" s="34"/>
      <c r="F55" s="35"/>
      <c r="G55" s="36"/>
    </row>
    <row r="56" spans="2:11" s="61" customFormat="1" ht="25.5">
      <c r="B56" s="56" t="s">
        <v>120</v>
      </c>
      <c r="C56" s="57" t="s">
        <v>58</v>
      </c>
      <c r="D56" s="58"/>
      <c r="E56" s="59"/>
      <c r="F56" s="60"/>
      <c r="G56" s="60"/>
      <c r="H56" s="8"/>
      <c r="I56" s="8"/>
      <c r="J56" s="8"/>
      <c r="K56" s="10"/>
    </row>
    <row r="57" spans="2:11" s="61" customFormat="1">
      <c r="B57" s="62"/>
      <c r="C57" s="57" t="s">
        <v>59</v>
      </c>
      <c r="D57" s="63" t="s">
        <v>47</v>
      </c>
      <c r="E57" s="60">
        <v>4</v>
      </c>
      <c r="F57" s="84"/>
      <c r="G57" s="77">
        <f t="shared" ref="G57:G61" si="0">F57*E57</f>
        <v>0</v>
      </c>
      <c r="H57" s="8"/>
      <c r="I57" s="8"/>
      <c r="J57" s="8"/>
      <c r="K57" s="10"/>
    </row>
    <row r="58" spans="2:11" s="61" customFormat="1">
      <c r="B58" s="62"/>
      <c r="C58" s="57" t="s">
        <v>48</v>
      </c>
      <c r="D58" s="63" t="s">
        <v>47</v>
      </c>
      <c r="E58" s="60">
        <v>1</v>
      </c>
      <c r="F58" s="84"/>
      <c r="G58" s="77">
        <f t="shared" si="0"/>
        <v>0</v>
      </c>
      <c r="H58" s="8"/>
      <c r="I58" s="8"/>
      <c r="J58" s="8"/>
      <c r="K58" s="10"/>
    </row>
    <row r="59" spans="2:11" s="61" customFormat="1">
      <c r="B59" s="62"/>
      <c r="C59" s="57" t="s">
        <v>49</v>
      </c>
      <c r="D59" s="63" t="s">
        <v>47</v>
      </c>
      <c r="E59" s="60">
        <v>4</v>
      </c>
      <c r="F59" s="84"/>
      <c r="G59" s="77">
        <f t="shared" si="0"/>
        <v>0</v>
      </c>
      <c r="H59" s="8"/>
      <c r="I59" s="8"/>
      <c r="J59" s="8"/>
      <c r="K59" s="10"/>
    </row>
    <row r="60" spans="2:11" s="61" customFormat="1" ht="12.6" customHeight="1">
      <c r="B60" s="62"/>
      <c r="C60" s="57" t="s">
        <v>50</v>
      </c>
      <c r="D60" s="63" t="s">
        <v>47</v>
      </c>
      <c r="E60" s="60">
        <v>4</v>
      </c>
      <c r="F60" s="84"/>
      <c r="G60" s="77">
        <f t="shared" si="0"/>
        <v>0</v>
      </c>
      <c r="H60" s="8"/>
      <c r="I60" s="8"/>
      <c r="J60" s="8"/>
      <c r="K60" s="10"/>
    </row>
    <row r="61" spans="2:11" s="61" customFormat="1" hidden="1">
      <c r="B61" s="62"/>
      <c r="C61" s="57" t="s">
        <v>51</v>
      </c>
      <c r="D61" s="63" t="s">
        <v>47</v>
      </c>
      <c r="E61" s="60">
        <v>0</v>
      </c>
      <c r="F61" s="77">
        <v>0</v>
      </c>
      <c r="G61" s="64">
        <f t="shared" si="0"/>
        <v>0</v>
      </c>
      <c r="H61" s="8"/>
      <c r="I61" s="8"/>
      <c r="J61" s="8"/>
      <c r="K61" s="10"/>
    </row>
    <row r="62" spans="2:11" s="61" customFormat="1" hidden="1">
      <c r="B62" s="62"/>
      <c r="C62" s="57" t="s">
        <v>60</v>
      </c>
      <c r="D62" s="63" t="s">
        <v>47</v>
      </c>
      <c r="E62" s="60">
        <v>0</v>
      </c>
      <c r="F62" s="77">
        <v>0</v>
      </c>
      <c r="G62" s="64">
        <f t="shared" ref="G62:G63" si="1">F62*E62</f>
        <v>0</v>
      </c>
      <c r="H62" s="8"/>
      <c r="I62" s="8"/>
      <c r="J62" s="8"/>
      <c r="K62" s="10"/>
    </row>
    <row r="63" spans="2:11" s="61" customFormat="1" hidden="1">
      <c r="B63" s="62"/>
      <c r="C63" s="57" t="s">
        <v>61</v>
      </c>
      <c r="D63" s="63" t="s">
        <v>47</v>
      </c>
      <c r="E63" s="60">
        <v>0</v>
      </c>
      <c r="F63" s="77">
        <v>0</v>
      </c>
      <c r="G63" s="64">
        <f t="shared" si="1"/>
        <v>0</v>
      </c>
      <c r="H63" s="8"/>
      <c r="I63" s="8"/>
      <c r="J63" s="8"/>
      <c r="K63" s="10"/>
    </row>
    <row r="64" spans="2:11" s="61" customFormat="1">
      <c r="B64" s="62"/>
      <c r="C64" s="57"/>
      <c r="D64" s="57"/>
      <c r="E64" s="60"/>
      <c r="F64" s="77"/>
      <c r="G64" s="60"/>
      <c r="H64" s="8"/>
      <c r="I64" s="8"/>
      <c r="J64" s="8"/>
      <c r="K64" s="10"/>
    </row>
    <row r="65" spans="2:11" s="61" customFormat="1">
      <c r="B65" s="56" t="s">
        <v>110</v>
      </c>
      <c r="C65" s="57" t="s">
        <v>99</v>
      </c>
      <c r="D65" s="57" t="s">
        <v>54</v>
      </c>
      <c r="E65" s="60">
        <v>430</v>
      </c>
      <c r="F65" s="84"/>
      <c r="G65" s="77">
        <f>F65*E65</f>
        <v>0</v>
      </c>
      <c r="H65" s="8"/>
      <c r="I65" s="8"/>
      <c r="J65" s="8"/>
      <c r="K65" s="10"/>
    </row>
    <row r="66" spans="2:11" s="61" customFormat="1">
      <c r="B66" s="65"/>
      <c r="C66" s="57"/>
      <c r="F66" s="77"/>
      <c r="G66" s="78"/>
      <c r="H66" s="8"/>
      <c r="I66" s="8"/>
      <c r="J66" s="8"/>
      <c r="K66" s="10"/>
    </row>
    <row r="67" spans="2:11" s="61" customFormat="1" ht="25.5">
      <c r="B67" s="56" t="s">
        <v>111</v>
      </c>
      <c r="C67" s="57" t="s">
        <v>64</v>
      </c>
      <c r="D67" s="57" t="s">
        <v>46</v>
      </c>
      <c r="E67" s="60">
        <v>140</v>
      </c>
      <c r="F67" s="84"/>
      <c r="G67" s="77">
        <f>F67*E67</f>
        <v>0</v>
      </c>
      <c r="H67" s="8"/>
      <c r="I67" s="8"/>
      <c r="J67" s="8"/>
      <c r="K67" s="10"/>
    </row>
    <row r="68" spans="2:11" s="61" customFormat="1">
      <c r="B68" s="65"/>
      <c r="C68" s="57"/>
      <c r="F68" s="77"/>
      <c r="G68" s="78"/>
      <c r="H68" s="8"/>
      <c r="I68" s="8"/>
      <c r="J68" s="8"/>
      <c r="K68" s="10"/>
    </row>
    <row r="69" spans="2:11" s="61" customFormat="1" ht="25.5">
      <c r="B69" s="56" t="s">
        <v>112</v>
      </c>
      <c r="C69" s="57" t="s">
        <v>52</v>
      </c>
      <c r="D69" s="57" t="s">
        <v>46</v>
      </c>
      <c r="E69" s="60">
        <v>10</v>
      </c>
      <c r="F69" s="84"/>
      <c r="G69" s="77">
        <f>F69*E69</f>
        <v>0</v>
      </c>
      <c r="H69" s="8"/>
      <c r="I69" s="8"/>
      <c r="J69" s="8"/>
      <c r="K69" s="10"/>
    </row>
    <row r="70" spans="2:11" s="61" customFormat="1">
      <c r="B70" s="65"/>
      <c r="C70" s="57"/>
      <c r="F70" s="77"/>
      <c r="G70" s="78"/>
      <c r="H70" s="8"/>
      <c r="I70" s="8"/>
      <c r="J70" s="8"/>
      <c r="K70" s="10"/>
    </row>
    <row r="71" spans="2:11" s="61" customFormat="1" ht="25.5">
      <c r="B71" s="56" t="s">
        <v>113</v>
      </c>
      <c r="C71" s="57" t="s">
        <v>65</v>
      </c>
      <c r="D71" s="57" t="s">
        <v>55</v>
      </c>
      <c r="E71" s="60">
        <v>11</v>
      </c>
      <c r="F71" s="84"/>
      <c r="G71" s="77">
        <f>F71*E71</f>
        <v>0</v>
      </c>
      <c r="H71" s="8"/>
      <c r="I71" s="8"/>
      <c r="J71" s="8"/>
      <c r="K71" s="10"/>
    </row>
    <row r="72" spans="2:11" s="61" customFormat="1">
      <c r="B72" s="65"/>
      <c r="C72" s="57"/>
      <c r="F72" s="77"/>
      <c r="G72" s="78"/>
      <c r="H72" s="8"/>
      <c r="I72" s="8"/>
      <c r="J72" s="8"/>
      <c r="K72" s="10"/>
    </row>
    <row r="73" spans="2:11" s="61" customFormat="1" ht="25.5">
      <c r="B73" s="56" t="s">
        <v>114</v>
      </c>
      <c r="C73" s="57" t="s">
        <v>66</v>
      </c>
      <c r="D73" s="57" t="s">
        <v>55</v>
      </c>
      <c r="E73" s="60">
        <v>1</v>
      </c>
      <c r="F73" s="84"/>
      <c r="G73" s="77">
        <f>F73*E73</f>
        <v>0</v>
      </c>
      <c r="H73" s="8"/>
      <c r="I73" s="8"/>
      <c r="J73" s="8"/>
      <c r="K73" s="10"/>
    </row>
    <row r="74" spans="2:11" s="61" customFormat="1">
      <c r="B74" s="65"/>
      <c r="C74" s="57"/>
      <c r="F74" s="77"/>
      <c r="H74" s="8"/>
      <c r="I74" s="8"/>
      <c r="J74" s="8"/>
      <c r="K74" s="10"/>
    </row>
    <row r="75" spans="2:11" s="61" customFormat="1">
      <c r="B75" s="56" t="s">
        <v>115</v>
      </c>
      <c r="C75" s="57" t="s">
        <v>98</v>
      </c>
      <c r="D75" s="57" t="s">
        <v>55</v>
      </c>
      <c r="E75" s="60">
        <v>8</v>
      </c>
      <c r="F75" s="84"/>
      <c r="G75" s="77">
        <f>F75*E75</f>
        <v>0</v>
      </c>
      <c r="H75" s="8"/>
      <c r="I75" s="8"/>
      <c r="J75" s="8"/>
      <c r="K75" s="10"/>
    </row>
    <row r="76" spans="2:11" s="61" customFormat="1">
      <c r="B76" s="65"/>
      <c r="C76" s="57"/>
      <c r="F76" s="77"/>
      <c r="G76" s="78"/>
      <c r="H76" s="8"/>
      <c r="I76" s="8"/>
      <c r="J76" s="8"/>
      <c r="K76" s="10"/>
    </row>
    <row r="77" spans="2:11" s="61" customFormat="1">
      <c r="B77" s="56" t="s">
        <v>116</v>
      </c>
      <c r="C77" s="57" t="s">
        <v>62</v>
      </c>
      <c r="D77" s="57" t="s">
        <v>53</v>
      </c>
      <c r="E77" s="60">
        <v>1</v>
      </c>
      <c r="F77" s="84"/>
      <c r="G77" s="77">
        <f>F77*E77</f>
        <v>0</v>
      </c>
      <c r="H77" s="8"/>
      <c r="I77" s="8"/>
      <c r="J77" s="8"/>
      <c r="K77" s="10"/>
    </row>
    <row r="78" spans="2:11" s="61" customFormat="1">
      <c r="B78" s="65"/>
      <c r="C78" s="57"/>
      <c r="D78" s="57"/>
      <c r="E78" s="60"/>
      <c r="F78" s="77"/>
      <c r="G78" s="77"/>
      <c r="H78" s="8"/>
      <c r="I78" s="8"/>
      <c r="J78" s="8"/>
      <c r="K78" s="10"/>
    </row>
    <row r="79" spans="2:11" s="61" customFormat="1" ht="25.5">
      <c r="B79" s="56" t="s">
        <v>117</v>
      </c>
      <c r="C79" s="57" t="s">
        <v>95</v>
      </c>
      <c r="D79" s="57" t="s">
        <v>53</v>
      </c>
      <c r="E79" s="60">
        <v>26</v>
      </c>
      <c r="F79" s="84"/>
      <c r="G79" s="77">
        <f t="shared" ref="G79" si="2">F79*E79</f>
        <v>0</v>
      </c>
      <c r="H79" s="8"/>
      <c r="I79" s="8"/>
      <c r="J79" s="8"/>
      <c r="K79" s="10"/>
    </row>
    <row r="80" spans="2:11" s="61" customFormat="1">
      <c r="B80" s="65"/>
      <c r="C80" s="57"/>
      <c r="D80" s="57"/>
      <c r="E80" s="60"/>
      <c r="F80" s="77"/>
      <c r="G80" s="77"/>
      <c r="H80" s="8"/>
      <c r="I80" s="8"/>
      <c r="J80" s="8"/>
      <c r="K80" s="10"/>
    </row>
    <row r="81" spans="2:11" s="61" customFormat="1" ht="25.5">
      <c r="B81" s="56" t="s">
        <v>118</v>
      </c>
      <c r="C81" s="57" t="s">
        <v>96</v>
      </c>
      <c r="D81" s="57" t="s">
        <v>53</v>
      </c>
      <c r="E81" s="60">
        <v>1</v>
      </c>
      <c r="F81" s="84"/>
      <c r="G81" s="77">
        <f t="shared" ref="G81" si="3">F81*E81</f>
        <v>0</v>
      </c>
      <c r="H81" s="8"/>
      <c r="I81" s="8"/>
      <c r="J81" s="8"/>
      <c r="K81" s="10"/>
    </row>
    <row r="82" spans="2:11" s="61" customFormat="1">
      <c r="B82" s="65"/>
      <c r="C82" s="57"/>
      <c r="D82" s="57"/>
      <c r="E82" s="60"/>
      <c r="F82" s="77"/>
      <c r="G82" s="77"/>
      <c r="H82" s="8"/>
      <c r="I82" s="8"/>
      <c r="J82" s="8"/>
      <c r="K82" s="10"/>
    </row>
    <row r="83" spans="2:11" s="61" customFormat="1" ht="25.5">
      <c r="B83" s="56" t="s">
        <v>119</v>
      </c>
      <c r="C83" s="57" t="s">
        <v>97</v>
      </c>
      <c r="D83" s="57" t="s">
        <v>53</v>
      </c>
      <c r="E83" s="60">
        <v>1</v>
      </c>
      <c r="F83" s="84"/>
      <c r="G83" s="77">
        <f t="shared" ref="G83" si="4">F83*E83</f>
        <v>0</v>
      </c>
      <c r="H83" s="8"/>
      <c r="I83" s="8"/>
      <c r="J83" s="8"/>
      <c r="K83" s="10"/>
    </row>
    <row r="84" spans="2:11" s="61" customFormat="1">
      <c r="B84" s="62"/>
      <c r="C84" s="57"/>
      <c r="F84" s="78"/>
      <c r="H84" s="8"/>
      <c r="I84" s="8"/>
      <c r="J84" s="8"/>
      <c r="K84" s="10"/>
    </row>
    <row r="85" spans="2:11" s="70" customFormat="1">
      <c r="B85" s="66"/>
      <c r="C85" s="67" t="s">
        <v>72</v>
      </c>
      <c r="D85" s="68"/>
      <c r="E85" s="69"/>
      <c r="F85" s="79"/>
      <c r="G85" s="79">
        <f>SUM(G57:G84)</f>
        <v>0</v>
      </c>
      <c r="H85" s="8"/>
      <c r="I85" s="8"/>
      <c r="J85" s="8"/>
      <c r="K85" s="10"/>
    </row>
    <row r="86" spans="2:11" s="70" customFormat="1">
      <c r="B86" s="71"/>
      <c r="F86" s="80"/>
      <c r="G86" s="80"/>
      <c r="H86" s="8"/>
      <c r="I86" s="8"/>
      <c r="J86" s="8"/>
      <c r="K86" s="10"/>
    </row>
    <row r="87" spans="2:11" s="70" customFormat="1" ht="15">
      <c r="B87" s="66"/>
      <c r="C87" s="72" t="s">
        <v>56</v>
      </c>
      <c r="D87" s="73"/>
      <c r="E87" s="74"/>
      <c r="F87" s="81"/>
      <c r="G87" s="81">
        <f>G52+G85</f>
        <v>0</v>
      </c>
      <c r="H87" s="8"/>
      <c r="I87" s="8"/>
      <c r="J87" s="8"/>
      <c r="K87" s="10"/>
    </row>
    <row r="88" spans="2:11">
      <c r="F88" s="82"/>
    </row>
    <row r="89" spans="2:11">
      <c r="B89" s="31" t="s">
        <v>73</v>
      </c>
      <c r="C89" s="32" t="s">
        <v>74</v>
      </c>
      <c r="D89" s="33"/>
      <c r="E89" s="34"/>
      <c r="F89" s="85"/>
      <c r="G89" s="36"/>
    </row>
    <row r="90" spans="2:11">
      <c r="F90" s="82"/>
    </row>
    <row r="91" spans="2:11" ht="25.5">
      <c r="B91" s="56" t="s">
        <v>76</v>
      </c>
      <c r="C91" s="57" t="s">
        <v>75</v>
      </c>
      <c r="D91" s="57" t="s">
        <v>53</v>
      </c>
      <c r="E91" s="60">
        <v>1</v>
      </c>
      <c r="F91" s="84"/>
      <c r="G91" s="77">
        <f>F91*E91</f>
        <v>0</v>
      </c>
    </row>
    <row r="92" spans="2:11">
      <c r="B92" s="75"/>
      <c r="F92" s="82"/>
    </row>
    <row r="93" spans="2:11" ht="25.5">
      <c r="B93" s="56" t="s">
        <v>77</v>
      </c>
      <c r="C93" s="57" t="s">
        <v>81</v>
      </c>
      <c r="D93" s="57" t="s">
        <v>53</v>
      </c>
      <c r="E93" s="60">
        <v>1</v>
      </c>
      <c r="F93" s="84"/>
      <c r="G93" s="77">
        <f t="shared" ref="G93" si="5">F93*E93</f>
        <v>0</v>
      </c>
    </row>
    <row r="94" spans="2:11">
      <c r="B94" s="75"/>
      <c r="F94" s="82"/>
    </row>
    <row r="95" spans="2:11" ht="25.5">
      <c r="B95" s="56" t="s">
        <v>78</v>
      </c>
      <c r="C95" s="57" t="s">
        <v>82</v>
      </c>
      <c r="D95" s="57" t="s">
        <v>54</v>
      </c>
      <c r="E95" s="60">
        <v>1400</v>
      </c>
      <c r="F95" s="84"/>
      <c r="G95" s="77">
        <f t="shared" ref="G95" si="6">F95*E95</f>
        <v>0</v>
      </c>
    </row>
    <row r="96" spans="2:11">
      <c r="B96" s="75"/>
      <c r="F96" s="82"/>
    </row>
    <row r="97" spans="2:7">
      <c r="B97" s="56" t="s">
        <v>79</v>
      </c>
      <c r="C97" s="57" t="s">
        <v>83</v>
      </c>
      <c r="D97" s="57" t="s">
        <v>53</v>
      </c>
      <c r="E97" s="60">
        <v>1</v>
      </c>
      <c r="F97" s="84"/>
      <c r="G97" s="77">
        <f t="shared" ref="G97" si="7">F97*E97</f>
        <v>0</v>
      </c>
    </row>
    <row r="98" spans="2:7">
      <c r="B98" s="75"/>
      <c r="F98" s="82"/>
    </row>
    <row r="99" spans="2:7" ht="25.5">
      <c r="B99" s="56" t="s">
        <v>80</v>
      </c>
      <c r="C99" s="57" t="s">
        <v>84</v>
      </c>
      <c r="D99" s="57" t="s">
        <v>53</v>
      </c>
      <c r="E99" s="60">
        <v>1</v>
      </c>
      <c r="F99" s="84"/>
      <c r="G99" s="77">
        <f t="shared" ref="G99" si="8">F99*E99</f>
        <v>0</v>
      </c>
    </row>
    <row r="100" spans="2:7">
      <c r="F100" s="82"/>
    </row>
    <row r="101" spans="2:7" ht="15">
      <c r="B101" s="66"/>
      <c r="C101" s="72" t="s">
        <v>85</v>
      </c>
      <c r="D101" s="73"/>
      <c r="E101" s="74"/>
      <c r="F101" s="81"/>
      <c r="G101" s="81">
        <f>SUM(G91:G99)</f>
        <v>0</v>
      </c>
    </row>
    <row r="102" spans="2:7">
      <c r="F102" s="82"/>
      <c r="G102" s="82"/>
    </row>
    <row r="103" spans="2:7">
      <c r="B103" s="31" t="s">
        <v>100</v>
      </c>
      <c r="C103" s="32" t="s">
        <v>86</v>
      </c>
      <c r="D103" s="33"/>
      <c r="E103" s="34"/>
      <c r="F103" s="85"/>
      <c r="G103" s="36"/>
    </row>
    <row r="104" spans="2:7">
      <c r="F104" s="82"/>
    </row>
    <row r="105" spans="2:7">
      <c r="B105" s="56" t="s">
        <v>105</v>
      </c>
      <c r="C105" s="57" t="s">
        <v>87</v>
      </c>
      <c r="D105" s="57" t="s">
        <v>53</v>
      </c>
      <c r="E105" s="60">
        <v>1</v>
      </c>
      <c r="F105" s="84"/>
      <c r="G105" s="77">
        <f>F105*E105</f>
        <v>0</v>
      </c>
    </row>
    <row r="106" spans="2:7">
      <c r="F106" s="82"/>
    </row>
    <row r="107" spans="2:7">
      <c r="B107" s="56" t="s">
        <v>106</v>
      </c>
      <c r="C107" s="57" t="s">
        <v>88</v>
      </c>
      <c r="D107" s="57" t="s">
        <v>46</v>
      </c>
      <c r="E107" s="60">
        <v>6000</v>
      </c>
      <c r="F107" s="84"/>
      <c r="G107" s="77">
        <f t="shared" ref="G107" si="9">F107*E107</f>
        <v>0</v>
      </c>
    </row>
    <row r="108" spans="2:7">
      <c r="F108" s="82"/>
    </row>
    <row r="109" spans="2:7" ht="25.5">
      <c r="B109" s="56" t="s">
        <v>107</v>
      </c>
      <c r="C109" s="57" t="s">
        <v>89</v>
      </c>
      <c r="D109" s="57" t="s">
        <v>54</v>
      </c>
      <c r="E109" s="60">
        <v>1260</v>
      </c>
      <c r="F109" s="84"/>
      <c r="G109" s="77">
        <f t="shared" ref="G109" si="10">F109*E109</f>
        <v>0</v>
      </c>
    </row>
    <row r="110" spans="2:7">
      <c r="F110" s="82"/>
    </row>
    <row r="111" spans="2:7" ht="25.5">
      <c r="B111" s="56" t="s">
        <v>108</v>
      </c>
      <c r="C111" s="57" t="s">
        <v>90</v>
      </c>
      <c r="D111" s="57" t="s">
        <v>46</v>
      </c>
      <c r="E111" s="60">
        <v>6000</v>
      </c>
      <c r="F111" s="84"/>
      <c r="G111" s="77">
        <f t="shared" ref="G111" si="11">F111*E111</f>
        <v>0</v>
      </c>
    </row>
    <row r="112" spans="2:7">
      <c r="F112" s="82"/>
    </row>
    <row r="113" spans="2:8">
      <c r="B113" s="56" t="s">
        <v>109</v>
      </c>
      <c r="C113" s="57" t="s">
        <v>91</v>
      </c>
      <c r="D113" s="57" t="s">
        <v>53</v>
      </c>
      <c r="E113" s="60">
        <v>1</v>
      </c>
      <c r="F113" s="84"/>
      <c r="G113" s="77">
        <f t="shared" ref="G113" si="12">F113*E113</f>
        <v>0</v>
      </c>
    </row>
    <row r="114" spans="2:8">
      <c r="F114" s="82"/>
    </row>
    <row r="115" spans="2:8" ht="15">
      <c r="B115" s="66"/>
      <c r="C115" s="72" t="s">
        <v>92</v>
      </c>
      <c r="D115" s="73"/>
      <c r="E115" s="74"/>
      <c r="F115" s="81"/>
      <c r="G115" s="81">
        <f>SUM(G105:G113)</f>
        <v>0</v>
      </c>
    </row>
    <row r="116" spans="2:8">
      <c r="F116" s="82"/>
    </row>
    <row r="117" spans="2:8">
      <c r="B117" s="31" t="s">
        <v>103</v>
      </c>
      <c r="C117" s="32" t="s">
        <v>101</v>
      </c>
      <c r="D117" s="33"/>
      <c r="E117" s="34"/>
      <c r="F117" s="85"/>
      <c r="G117" s="36"/>
    </row>
    <row r="118" spans="2:8">
      <c r="F118" s="82"/>
    </row>
    <row r="119" spans="2:8" ht="51">
      <c r="B119" s="56" t="s">
        <v>121</v>
      </c>
      <c r="C119" s="57" t="s">
        <v>122</v>
      </c>
      <c r="D119" s="57" t="s">
        <v>102</v>
      </c>
      <c r="E119" s="60">
        <v>1217</v>
      </c>
      <c r="F119" s="84"/>
      <c r="G119" s="77">
        <f>F119*E119</f>
        <v>0</v>
      </c>
    </row>
    <row r="121" spans="2:8" ht="15">
      <c r="B121" s="66"/>
      <c r="C121" s="72" t="s">
        <v>104</v>
      </c>
      <c r="D121" s="73"/>
      <c r="E121" s="74"/>
      <c r="F121" s="1"/>
      <c r="G121" s="81">
        <f>SUM(G119:G120)</f>
        <v>0</v>
      </c>
    </row>
    <row r="123" spans="2:8" ht="15">
      <c r="B123" s="66"/>
      <c r="C123" s="72" t="s">
        <v>123</v>
      </c>
      <c r="D123" s="73"/>
      <c r="E123" s="74"/>
      <c r="F123" s="1"/>
      <c r="G123" s="81">
        <f>SUM(G121+G115+G101+G87)</f>
        <v>0</v>
      </c>
    </row>
    <row r="125" spans="2:8">
      <c r="H125" s="10"/>
    </row>
    <row r="126" spans="2:8">
      <c r="H126" s="10"/>
    </row>
    <row r="127" spans="2:8">
      <c r="H127" s="10"/>
    </row>
    <row r="128" spans="2:8">
      <c r="H128" s="10"/>
    </row>
  </sheetData>
  <sheetProtection sheet="1" objects="1" scenarios="1" selectLockedCells="1"/>
  <mergeCells count="19">
    <mergeCell ref="C23:G23"/>
    <mergeCell ref="C17:G17"/>
    <mergeCell ref="C18:G18"/>
    <mergeCell ref="C19:G19"/>
    <mergeCell ref="C20:G20"/>
    <mergeCell ref="C21:G21"/>
    <mergeCell ref="C22:G22"/>
    <mergeCell ref="C16:G16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UPRAVA</dc:creator>
  <cp:lastModifiedBy>nada.cvetko.torok</cp:lastModifiedBy>
  <dcterms:created xsi:type="dcterms:W3CDTF">2015-06-05T18:19:34Z</dcterms:created>
  <dcterms:modified xsi:type="dcterms:W3CDTF">2022-08-29T11:28:38Z</dcterms:modified>
</cp:coreProperties>
</file>